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0-000238 - Vzdrževanje NKS Sklop 1 in Sklop 2\RD - 238 - 2020 - objava\"/>
    </mc:Choice>
  </mc:AlternateContent>
  <xr:revisionPtr revIDLastSave="0" documentId="13_ncr:1_{56817968-1E49-47D0-8A52-1492D48899B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</sheets>
  <definedNames>
    <definedName name="_xlnm.Print_Area" localSheetId="0">List1!$A$1:$G$37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1" l="1"/>
  <c r="G25" i="1"/>
  <c r="G26" i="1"/>
  <c r="G27" i="1"/>
  <c r="G28" i="1"/>
  <c r="G23" i="1"/>
  <c r="G12" i="1"/>
  <c r="G11" i="1"/>
  <c r="G7" i="1"/>
  <c r="G29" i="1" l="1"/>
  <c r="G19" i="1"/>
  <c r="G8" i="1"/>
  <c r="G13" i="1" l="1"/>
  <c r="G32" i="1" s="1"/>
  <c r="G33" i="1" l="1"/>
  <c r="G34" i="1" s="1"/>
</calcChain>
</file>

<file path=xl/sharedStrings.xml><?xml version="1.0" encoding="utf-8"?>
<sst xmlns="http://schemas.openxmlformats.org/spreadsheetml/2006/main" count="55" uniqueCount="44">
  <si>
    <t>1.0. Preventivno vzdrževanje</t>
  </si>
  <si>
    <t>ID</t>
  </si>
  <si>
    <t>Opis storitve</t>
  </si>
  <si>
    <t>Št. ur</t>
  </si>
  <si>
    <t>Cena ure brez DDV</t>
  </si>
  <si>
    <t>Vrednost brez DDV</t>
  </si>
  <si>
    <t>1.1.</t>
  </si>
  <si>
    <t>2.0. Intervencijsko vzdrževanje</t>
  </si>
  <si>
    <t>2.1.</t>
  </si>
  <si>
    <t>2.2.</t>
  </si>
  <si>
    <t xml:space="preserve">Opis </t>
  </si>
  <si>
    <t>Mes.</t>
  </si>
  <si>
    <t>Cena/mes brez DDV</t>
  </si>
  <si>
    <t>Vrednost  brez DDV</t>
  </si>
  <si>
    <t>znesek DDV 22%</t>
  </si>
  <si>
    <t>Rezervni deli v sklopu storitve (montaža s strani izvajalca)</t>
  </si>
  <si>
    <t>Sistemska oziroma tehnična storitev na terenu pri naročniku</t>
  </si>
  <si>
    <t>Skupaj EUR:</t>
  </si>
  <si>
    <t>Skupaj EUR</t>
  </si>
  <si>
    <t>3.0. Rezervni deli</t>
  </si>
  <si>
    <t>4.0. Stalna pripravljenost in odzivnost</t>
  </si>
  <si>
    <t>3.0.</t>
  </si>
  <si>
    <t>3.1.</t>
  </si>
  <si>
    <t>skupaj brez DDV 1.0+2.0+3.0+4.0</t>
  </si>
  <si>
    <t>skupaj z DDV 1.0+2.0+3.0+4.0</t>
  </si>
  <si>
    <t>Rezervni deli dobava na skladišče DARS</t>
  </si>
  <si>
    <t>Tehnična storitev ( sistemski tehnik )</t>
  </si>
  <si>
    <t>Sistemska oziroma zahtevna tehnična storitev  na terenu pri naročniku ( programer analitik sistemski inženir )</t>
  </si>
  <si>
    <t>4.1</t>
  </si>
  <si>
    <t>4.2</t>
  </si>
  <si>
    <t>4.3</t>
  </si>
  <si>
    <t>4.4</t>
  </si>
  <si>
    <t>4.5</t>
  </si>
  <si>
    <t>4.6</t>
  </si>
  <si>
    <t>Stalna postavitev testne konfiguracije nadzornega sistema z lokalnim krmilnikom v tipski konfiguraciji modulov, za preizkus v laboratoriju, ki minimizira čas diagnostike in čas odprave napake na terenu,</t>
  </si>
  <si>
    <t>Zagotavljanje stalne zaloge osnovnega nabora rezervnih delov, ki so nujno potrebni za delovanje predorskega nadzornega sistema</t>
  </si>
  <si>
    <t>Stalna telefonska pomoč naročnikovim kontaktnim osebam</t>
  </si>
  <si>
    <t xml:space="preserve">Tedensko preverjati delovanje sistema ter naročnika obveščati o morebitnih napakah, ki so bile pri tem zaznane. To delo mora izvajalec všteti v ceno mesečnega pavšala-stalna pripravljenost in ni upravičen do dodatnih plačil za opravljena dela preko daljinskega </t>
  </si>
  <si>
    <t>Po končanih preventivnih pregledih izdela ter pošlje poročilo o stanju sistema ter o napakah, ki so bile pri pregledu zaznane ter z potrebnimi ukrepi za odpravo le teh ter Vsa dela, ki jih izvajalec opravlja na sistemu preko daljinskega dostopa (monitoring sistema, diagnostika napak, kontrola delovanja)</t>
  </si>
  <si>
    <r>
      <t>Stalno (24/7) pripravljenost minimalnega števila vzdrževalnega osebja, ki so navedeni v seznamu kadrov v poglavju ugotavljanja sposobnosti na takojšnjo intervencijo in zagotovitev odzivnega časa (v primerih intervencije je predviden odzivni čas izvajalca (dve) .30min od prijave napake vse dni v letu; aktivnosti za odpravo napak se izvaja, dokler ni napaka odpravljena),</t>
    </r>
    <r>
      <rPr>
        <sz val="10"/>
        <rFont val="InterstateCE-Light"/>
        <charset val="238"/>
      </rPr>
      <t>za NKS območje NC Slovenske Konjice ter predora Pletovarje in Golo Rebro</t>
    </r>
  </si>
  <si>
    <t>Ponudbeni predračun Sklop 2 št.:  _____________</t>
  </si>
  <si>
    <t>Kraj in datum:</t>
  </si>
  <si>
    <t>Podpis: _________________</t>
  </si>
  <si>
    <t>Ponudnik: 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</si>
</sst>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\ _€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sz val="10"/>
      <color theme="1"/>
      <name val="InterstateCE-Light"/>
      <family val="2"/>
      <charset val="238"/>
    </font>
    <font>
      <b/>
      <sz val="10"/>
      <color theme="1"/>
      <name val="InterstateCE-Light"/>
      <charset val="238"/>
    </font>
    <font>
      <sz val="10"/>
      <color theme="1"/>
      <name val="InterstateCE-Light"/>
      <charset val="238"/>
    </font>
    <font>
      <sz val="10"/>
      <name val="InterstateCE-Light"/>
      <family val="2"/>
      <charset val="238"/>
    </font>
    <font>
      <sz val="10"/>
      <name val="InterstateCE-Light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Protection="1"/>
    <xf numFmtId="164" fontId="2" fillId="0" borderId="0" xfId="0" applyNumberFormat="1" applyFont="1" applyProtection="1"/>
    <xf numFmtId="0" fontId="2" fillId="2" borderId="2" xfId="0" applyFont="1" applyFill="1" applyBorder="1" applyProtection="1"/>
    <xf numFmtId="164" fontId="2" fillId="2" borderId="2" xfId="0" applyNumberFormat="1" applyFont="1" applyFill="1" applyBorder="1" applyProtection="1"/>
    <xf numFmtId="164" fontId="2" fillId="2" borderId="4" xfId="0" applyNumberFormat="1" applyFont="1" applyFill="1" applyBorder="1" applyProtection="1"/>
    <xf numFmtId="0" fontId="2" fillId="2" borderId="3" xfId="0" applyFont="1" applyFill="1" applyBorder="1" applyProtection="1"/>
    <xf numFmtId="0" fontId="0" fillId="0" borderId="0" xfId="0" applyProtection="1"/>
    <xf numFmtId="0" fontId="2" fillId="0" borderId="0" xfId="0" applyFont="1" applyBorder="1" applyProtection="1"/>
    <xf numFmtId="0" fontId="1" fillId="0" borderId="0" xfId="0" applyFont="1" applyBorder="1" applyAlignment="1" applyProtection="1">
      <alignment horizontal="center" wrapText="1"/>
    </xf>
    <xf numFmtId="4" fontId="1" fillId="0" borderId="2" xfId="0" applyNumberFormat="1" applyFont="1" applyBorder="1" applyProtection="1"/>
    <xf numFmtId="4" fontId="2" fillId="0" borderId="0" xfId="0" applyNumberFormat="1" applyFont="1" applyProtection="1"/>
    <xf numFmtId="4" fontId="2" fillId="2" borderId="4" xfId="0" applyNumberFormat="1" applyFont="1" applyFill="1" applyBorder="1" applyProtection="1"/>
    <xf numFmtId="164" fontId="3" fillId="0" borderId="2" xfId="0" applyNumberFormat="1" applyFont="1" applyBorder="1" applyProtection="1"/>
    <xf numFmtId="4" fontId="3" fillId="0" borderId="6" xfId="0" applyNumberFormat="1" applyFont="1" applyBorder="1" applyProtection="1"/>
    <xf numFmtId="4" fontId="3" fillId="0" borderId="2" xfId="0" applyNumberFormat="1" applyFont="1" applyBorder="1" applyProtection="1"/>
    <xf numFmtId="4" fontId="3" fillId="0" borderId="2" xfId="0" applyNumberFormat="1" applyFont="1" applyBorder="1" applyAlignment="1" applyProtection="1">
      <alignment horizontal="right"/>
    </xf>
    <xf numFmtId="0" fontId="2" fillId="0" borderId="0" xfId="0" applyFont="1" applyProtection="1"/>
    <xf numFmtId="0" fontId="2" fillId="0" borderId="0" xfId="0" applyFont="1" applyBorder="1" applyProtection="1"/>
    <xf numFmtId="164" fontId="3" fillId="0" borderId="0" xfId="0" applyNumberFormat="1" applyFont="1" applyBorder="1" applyProtection="1"/>
    <xf numFmtId="4" fontId="3" fillId="0" borderId="0" xfId="0" applyNumberFormat="1" applyFont="1" applyBorder="1" applyAlignment="1" applyProtection="1">
      <alignment horizontal="right"/>
    </xf>
    <xf numFmtId="0" fontId="2" fillId="0" borderId="5" xfId="0" applyFont="1" applyBorder="1" applyAlignment="1" applyProtection="1">
      <alignment horizontal="center" vertical="center"/>
    </xf>
    <xf numFmtId="4" fontId="2" fillId="0" borderId="6" xfId="0" applyNumberFormat="1" applyFont="1" applyBorder="1" applyAlignment="1" applyProtection="1">
      <alignment vertical="center"/>
    </xf>
    <xf numFmtId="4" fontId="4" fillId="0" borderId="6" xfId="0" applyNumberFormat="1" applyFont="1" applyBorder="1" applyAlignment="1" applyProtection="1">
      <alignment horizontal="right" vertical="center"/>
    </xf>
    <xf numFmtId="165" fontId="2" fillId="0" borderId="5" xfId="0" applyNumberFormat="1" applyFont="1" applyBorder="1" applyAlignment="1" applyProtection="1">
      <alignment vertical="center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</xf>
    <xf numFmtId="164" fontId="3" fillId="0" borderId="5" xfId="0" applyNumberFormat="1" applyFont="1" applyBorder="1" applyProtection="1"/>
    <xf numFmtId="0" fontId="2" fillId="0" borderId="3" xfId="0" applyFont="1" applyBorder="1" applyAlignment="1" applyProtection="1">
      <alignment horizontal="center" vertical="center"/>
    </xf>
    <xf numFmtId="164" fontId="2" fillId="2" borderId="13" xfId="0" applyNumberFormat="1" applyFont="1" applyFill="1" applyBorder="1" applyProtection="1"/>
    <xf numFmtId="0" fontId="2" fillId="0" borderId="0" xfId="0" applyFont="1" applyAlignment="1" applyProtection="1"/>
    <xf numFmtId="164" fontId="2" fillId="0" borderId="0" xfId="0" applyNumberFormat="1" applyFont="1" applyAlignment="1" applyProtection="1"/>
    <xf numFmtId="49" fontId="2" fillId="3" borderId="5" xfId="0" applyNumberFormat="1" applyFont="1" applyFill="1" applyBorder="1" applyAlignment="1" applyProtection="1">
      <alignment horizontal="center" vertical="center"/>
    </xf>
    <xf numFmtId="0" fontId="1" fillId="0" borderId="0" xfId="0" applyFont="1"/>
    <xf numFmtId="165" fontId="2" fillId="3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Protection="1"/>
    <xf numFmtId="0" fontId="1" fillId="0" borderId="1" xfId="0" applyFont="1" applyBorder="1" applyProtection="1"/>
    <xf numFmtId="0" fontId="2" fillId="2" borderId="3" xfId="0" applyFont="1" applyFill="1" applyBorder="1" applyProtection="1"/>
    <xf numFmtId="0" fontId="2" fillId="2" borderId="4" xfId="0" applyFont="1" applyFill="1" applyBorder="1" applyProtection="1"/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right"/>
    </xf>
    <xf numFmtId="0" fontId="2" fillId="0" borderId="9" xfId="0" applyFont="1" applyBorder="1" applyAlignment="1" applyProtection="1">
      <alignment horizontal="right"/>
    </xf>
    <xf numFmtId="0" fontId="2" fillId="2" borderId="10" xfId="0" applyFont="1" applyFill="1" applyBorder="1" applyProtection="1"/>
    <xf numFmtId="0" fontId="2" fillId="2" borderId="8" xfId="0" applyFont="1" applyFill="1" applyBorder="1" applyProtection="1"/>
    <xf numFmtId="0" fontId="2" fillId="0" borderId="1" xfId="0" applyFont="1" applyBorder="1" applyProtection="1"/>
    <xf numFmtId="0" fontId="2" fillId="0" borderId="8" xfId="0" applyFont="1" applyBorder="1" applyProtection="1"/>
    <xf numFmtId="0" fontId="2" fillId="0" borderId="0" xfId="0" applyFont="1" applyProtection="1"/>
    <xf numFmtId="0" fontId="2" fillId="3" borderId="3" xfId="0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 applyProtection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" fontId="2" fillId="0" borderId="0" xfId="0" applyNumberFormat="1" applyFont="1" applyBorder="1" applyProtection="1"/>
    <xf numFmtId="4" fontId="2" fillId="0" borderId="0" xfId="0" applyNumberFormat="1" applyFont="1" applyProtection="1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4" fontId="2" fillId="0" borderId="0" xfId="0" applyNumberFormat="1" applyFont="1" applyBorder="1" applyProtection="1"/>
    <xf numFmtId="164" fontId="2" fillId="0" borderId="0" xfId="0" applyNumberFormat="1" applyFont="1" applyProtection="1"/>
    <xf numFmtId="0" fontId="4" fillId="0" borderId="11" xfId="0" applyFont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0" xfId="0" applyFont="1" applyProtection="1">
      <protection locked="0"/>
    </xf>
    <xf numFmtId="0" fontId="2" fillId="3" borderId="3" xfId="0" applyFont="1" applyFill="1" applyBorder="1" applyAlignment="1" applyProtection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5" fillId="3" borderId="3" xfId="0" applyFont="1" applyFill="1" applyBorder="1" applyAlignment="1" applyProtection="1">
      <alignment wrapText="1"/>
    </xf>
    <xf numFmtId="0" fontId="7" fillId="0" borderId="4" xfId="0" applyFont="1" applyBorder="1" applyAlignment="1">
      <alignment wrapText="1"/>
    </xf>
    <xf numFmtId="0" fontId="1" fillId="0" borderId="0" xfId="0" applyFont="1" applyBorder="1" applyProtection="1"/>
    <xf numFmtId="0" fontId="2" fillId="0" borderId="0" xfId="0" applyFont="1" applyBorder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zoomScaleNormal="100" workbookViewId="0">
      <selection activeCell="F12" sqref="F12"/>
    </sheetView>
  </sheetViews>
  <sheetFormatPr defaultRowHeight="14.5" x14ac:dyDescent="0.35"/>
  <cols>
    <col min="1" max="1" width="7.54296875" customWidth="1"/>
    <col min="3" max="3" width="29.26953125" customWidth="1"/>
    <col min="4" max="4" width="4.81640625" customWidth="1"/>
    <col min="5" max="5" width="3" customWidth="1"/>
    <col min="6" max="6" width="16.453125" customWidth="1"/>
    <col min="7" max="7" width="17" customWidth="1"/>
  </cols>
  <sheetData>
    <row r="1" spans="1:7" x14ac:dyDescent="0.35">
      <c r="A1" s="68" t="s">
        <v>40</v>
      </c>
      <c r="B1" s="68"/>
      <c r="C1" s="68"/>
    </row>
    <row r="2" spans="1:7" x14ac:dyDescent="0.35">
      <c r="A2" s="33"/>
      <c r="B2" s="33"/>
      <c r="C2" s="33"/>
    </row>
    <row r="3" spans="1:7" x14ac:dyDescent="0.35">
      <c r="A3" s="36" t="s">
        <v>43</v>
      </c>
      <c r="B3" s="36"/>
      <c r="C3" s="36"/>
    </row>
    <row r="4" spans="1:7" x14ac:dyDescent="0.35">
      <c r="A4" s="37"/>
      <c r="B4" s="37"/>
      <c r="C4" s="37"/>
      <c r="D4" s="30"/>
      <c r="E4" s="30"/>
      <c r="F4" s="31"/>
      <c r="G4" s="31"/>
    </row>
    <row r="5" spans="1:7" ht="15" thickBot="1" x14ac:dyDescent="0.4">
      <c r="A5" s="38" t="s">
        <v>0</v>
      </c>
      <c r="B5" s="38"/>
      <c r="C5" s="38"/>
      <c r="D5" s="30"/>
      <c r="E5" s="30"/>
      <c r="F5" s="31"/>
      <c r="G5" s="31"/>
    </row>
    <row r="6" spans="1:7" ht="15" thickBot="1" x14ac:dyDescent="0.4">
      <c r="A6" s="3" t="s">
        <v>1</v>
      </c>
      <c r="B6" s="39" t="s">
        <v>2</v>
      </c>
      <c r="C6" s="40"/>
      <c r="D6" s="39" t="s">
        <v>3</v>
      </c>
      <c r="E6" s="40"/>
      <c r="F6" s="4" t="s">
        <v>4</v>
      </c>
      <c r="G6" s="5" t="s">
        <v>5</v>
      </c>
    </row>
    <row r="7" spans="1:7" ht="29.25" customHeight="1" thickBot="1" x14ac:dyDescent="0.4">
      <c r="A7" s="21" t="s">
        <v>6</v>
      </c>
      <c r="B7" s="41" t="s">
        <v>16</v>
      </c>
      <c r="C7" s="42"/>
      <c r="D7" s="43">
        <v>130</v>
      </c>
      <c r="E7" s="44"/>
      <c r="F7" s="25"/>
      <c r="G7" s="22">
        <f>ROUND(D7*ROUND(F7,2),2)</f>
        <v>0</v>
      </c>
    </row>
    <row r="8" spans="1:7" ht="15" thickBot="1" x14ac:dyDescent="0.4">
      <c r="A8" s="1"/>
      <c r="B8" s="50"/>
      <c r="C8" s="50"/>
      <c r="D8" s="50"/>
      <c r="E8" s="50"/>
      <c r="F8" s="13" t="s">
        <v>17</v>
      </c>
      <c r="G8" s="14">
        <f>SUM(G7)</f>
        <v>0</v>
      </c>
    </row>
    <row r="9" spans="1:7" ht="15" thickBot="1" x14ac:dyDescent="0.4">
      <c r="A9" s="37" t="s">
        <v>7</v>
      </c>
      <c r="B9" s="37"/>
      <c r="C9" s="37"/>
      <c r="D9" s="51"/>
      <c r="E9" s="51"/>
      <c r="F9" s="2"/>
      <c r="G9" s="11"/>
    </row>
    <row r="10" spans="1:7" ht="15" thickBot="1" x14ac:dyDescent="0.4">
      <c r="A10" s="3" t="s">
        <v>1</v>
      </c>
      <c r="B10" s="39" t="s">
        <v>2</v>
      </c>
      <c r="C10" s="40"/>
      <c r="D10" s="39" t="s">
        <v>3</v>
      </c>
      <c r="E10" s="40"/>
      <c r="F10" s="4" t="s">
        <v>4</v>
      </c>
      <c r="G10" s="12" t="s">
        <v>5</v>
      </c>
    </row>
    <row r="11" spans="1:7" ht="31.5" customHeight="1" thickBot="1" x14ac:dyDescent="0.4">
      <c r="A11" s="21" t="s">
        <v>8</v>
      </c>
      <c r="B11" s="59" t="s">
        <v>26</v>
      </c>
      <c r="C11" s="60"/>
      <c r="D11" s="43">
        <v>140</v>
      </c>
      <c r="E11" s="44"/>
      <c r="F11" s="24"/>
      <c r="G11" s="22">
        <f>ROUND(D11*ROUND(F11,2),2)</f>
        <v>0</v>
      </c>
    </row>
    <row r="12" spans="1:7" ht="30" customHeight="1" thickBot="1" x14ac:dyDescent="0.4">
      <c r="A12" s="21" t="s">
        <v>9</v>
      </c>
      <c r="B12" s="61" t="s">
        <v>27</v>
      </c>
      <c r="C12" s="62"/>
      <c r="D12" s="43">
        <v>240</v>
      </c>
      <c r="E12" s="44"/>
      <c r="F12" s="24"/>
      <c r="G12" s="22">
        <f>ROUND(D12*ROUND(F12,2),2)</f>
        <v>0</v>
      </c>
    </row>
    <row r="13" spans="1:7" ht="15" thickBot="1" x14ac:dyDescent="0.4">
      <c r="A13" s="1"/>
      <c r="B13" s="50"/>
      <c r="C13" s="50"/>
      <c r="D13" s="50"/>
      <c r="E13" s="50"/>
      <c r="F13" s="13" t="s">
        <v>17</v>
      </c>
      <c r="G13" s="15">
        <f>SUM(G11:G12)</f>
        <v>0</v>
      </c>
    </row>
    <row r="14" spans="1:7" x14ac:dyDescent="0.35">
      <c r="A14" s="74"/>
      <c r="B14" s="74"/>
      <c r="C14" s="74"/>
      <c r="D14" s="75"/>
      <c r="E14" s="75"/>
      <c r="F14" s="63"/>
      <c r="G14" s="57"/>
    </row>
    <row r="15" spans="1:7" ht="15" thickBot="1" x14ac:dyDescent="0.4">
      <c r="A15" s="37" t="s">
        <v>19</v>
      </c>
      <c r="B15" s="37"/>
      <c r="C15" s="37"/>
      <c r="D15" s="51"/>
      <c r="E15" s="51"/>
      <c r="F15" s="64"/>
      <c r="G15" s="58"/>
    </row>
    <row r="16" spans="1:7" ht="15" thickBot="1" x14ac:dyDescent="0.4">
      <c r="A16" s="6" t="s">
        <v>1</v>
      </c>
      <c r="B16" s="47" t="s">
        <v>10</v>
      </c>
      <c r="C16" s="48"/>
      <c r="D16" s="48"/>
      <c r="E16" s="48"/>
      <c r="F16" s="29"/>
      <c r="G16" s="12" t="s">
        <v>5</v>
      </c>
    </row>
    <row r="17" spans="1:7" ht="30" customHeight="1" thickBot="1" x14ac:dyDescent="0.4">
      <c r="A17" s="26" t="s">
        <v>21</v>
      </c>
      <c r="B17" s="54" t="s">
        <v>15</v>
      </c>
      <c r="C17" s="55"/>
      <c r="D17" s="55"/>
      <c r="E17" s="55"/>
      <c r="F17" s="56"/>
      <c r="G17" s="23">
        <v>40000</v>
      </c>
    </row>
    <row r="18" spans="1:7" ht="31.5" customHeight="1" thickBot="1" x14ac:dyDescent="0.4">
      <c r="A18" s="28" t="s">
        <v>22</v>
      </c>
      <c r="B18" s="65" t="s">
        <v>25</v>
      </c>
      <c r="C18" s="55"/>
      <c r="D18" s="55"/>
      <c r="E18" s="55"/>
      <c r="F18" s="56"/>
      <c r="G18" s="23">
        <v>9880</v>
      </c>
    </row>
    <row r="19" spans="1:7" ht="15" thickBot="1" x14ac:dyDescent="0.4">
      <c r="A19" s="8"/>
      <c r="B19" s="9"/>
      <c r="C19" s="9"/>
      <c r="D19" s="8"/>
      <c r="E19" s="8"/>
      <c r="F19" s="27" t="s">
        <v>18</v>
      </c>
      <c r="G19" s="16">
        <f>SUM(G17:G18)</f>
        <v>49880</v>
      </c>
    </row>
    <row r="20" spans="1:7" x14ac:dyDescent="0.35">
      <c r="A20" s="18"/>
      <c r="B20" s="9"/>
      <c r="C20" s="9"/>
      <c r="D20" s="18"/>
      <c r="E20" s="18"/>
      <c r="F20" s="19"/>
      <c r="G20" s="20"/>
    </row>
    <row r="21" spans="1:7" ht="15" thickBot="1" x14ac:dyDescent="0.4">
      <c r="A21" s="38" t="s">
        <v>20</v>
      </c>
      <c r="B21" s="38"/>
      <c r="C21" s="38"/>
      <c r="D21" s="49"/>
      <c r="E21" s="49"/>
      <c r="F21" s="2"/>
      <c r="G21" s="11"/>
    </row>
    <row r="22" spans="1:7" ht="15" thickBot="1" x14ac:dyDescent="0.4">
      <c r="A22" s="3" t="s">
        <v>1</v>
      </c>
      <c r="B22" s="39" t="s">
        <v>2</v>
      </c>
      <c r="C22" s="40"/>
      <c r="D22" s="39" t="s">
        <v>11</v>
      </c>
      <c r="E22" s="40"/>
      <c r="F22" s="4" t="s">
        <v>12</v>
      </c>
      <c r="G22" s="12" t="s">
        <v>13</v>
      </c>
    </row>
    <row r="23" spans="1:7" ht="152" customHeight="1" thickBot="1" x14ac:dyDescent="0.4">
      <c r="A23" s="32" t="s">
        <v>28</v>
      </c>
      <c r="B23" s="72" t="s">
        <v>39</v>
      </c>
      <c r="C23" s="73"/>
      <c r="D23" s="71">
        <v>36</v>
      </c>
      <c r="E23" s="53"/>
      <c r="F23" s="34"/>
      <c r="G23" s="22">
        <f>ROUND(D23*ROUND(F23,2),2)</f>
        <v>0</v>
      </c>
    </row>
    <row r="24" spans="1:7" ht="66" customHeight="1" thickBot="1" x14ac:dyDescent="0.4">
      <c r="A24" s="32" t="s">
        <v>29</v>
      </c>
      <c r="B24" s="69" t="s">
        <v>34</v>
      </c>
      <c r="C24" s="70"/>
      <c r="D24" s="52">
        <v>36</v>
      </c>
      <c r="E24" s="53"/>
      <c r="F24" s="34"/>
      <c r="G24" s="22">
        <f t="shared" ref="G24:G28" si="0">ROUND(D24*ROUND(F24,2),2)</f>
        <v>0</v>
      </c>
    </row>
    <row r="25" spans="1:7" ht="42.75" customHeight="1" thickBot="1" x14ac:dyDescent="0.4">
      <c r="A25" s="32" t="s">
        <v>30</v>
      </c>
      <c r="B25" s="69" t="s">
        <v>35</v>
      </c>
      <c r="C25" s="70"/>
      <c r="D25" s="52">
        <v>36</v>
      </c>
      <c r="E25" s="53"/>
      <c r="F25" s="34"/>
      <c r="G25" s="22">
        <f t="shared" si="0"/>
        <v>0</v>
      </c>
    </row>
    <row r="26" spans="1:7" ht="33.75" customHeight="1" thickBot="1" x14ac:dyDescent="0.4">
      <c r="A26" s="32" t="s">
        <v>31</v>
      </c>
      <c r="B26" s="69" t="s">
        <v>36</v>
      </c>
      <c r="C26" s="70"/>
      <c r="D26" s="52">
        <v>36</v>
      </c>
      <c r="E26" s="53"/>
      <c r="F26" s="34"/>
      <c r="G26" s="22">
        <f t="shared" si="0"/>
        <v>0</v>
      </c>
    </row>
    <row r="27" spans="1:7" ht="99" customHeight="1" thickBot="1" x14ac:dyDescent="0.4">
      <c r="A27" s="32" t="s">
        <v>32</v>
      </c>
      <c r="B27" s="69" t="s">
        <v>37</v>
      </c>
      <c r="C27" s="70"/>
      <c r="D27" s="52">
        <v>36</v>
      </c>
      <c r="E27" s="53"/>
      <c r="F27" s="34"/>
      <c r="G27" s="22">
        <f t="shared" si="0"/>
        <v>0</v>
      </c>
    </row>
    <row r="28" spans="1:7" ht="112.5" customHeight="1" thickBot="1" x14ac:dyDescent="0.4">
      <c r="A28" s="32" t="s">
        <v>33</v>
      </c>
      <c r="B28" s="66" t="s">
        <v>38</v>
      </c>
      <c r="C28" s="67"/>
      <c r="D28" s="52">
        <v>36</v>
      </c>
      <c r="E28" s="53"/>
      <c r="F28" s="34"/>
      <c r="G28" s="22">
        <f t="shared" si="0"/>
        <v>0</v>
      </c>
    </row>
    <row r="29" spans="1:7" ht="15" thickBot="1" x14ac:dyDescent="0.4">
      <c r="A29" s="17"/>
      <c r="B29" s="50"/>
      <c r="C29" s="50"/>
      <c r="D29" s="50"/>
      <c r="E29" s="50"/>
      <c r="F29" s="13" t="s">
        <v>18</v>
      </c>
      <c r="G29" s="13">
        <f>SUM(G23:G28)</f>
        <v>0</v>
      </c>
    </row>
    <row r="30" spans="1:7" x14ac:dyDescent="0.35">
      <c r="A30" s="1"/>
      <c r="B30" s="51"/>
      <c r="C30" s="51"/>
      <c r="D30" s="51"/>
      <c r="E30" s="51"/>
      <c r="F30" s="2"/>
      <c r="G30" s="2"/>
    </row>
    <row r="31" spans="1:7" ht="15" thickBot="1" x14ac:dyDescent="0.4">
      <c r="A31" s="1"/>
      <c r="B31" s="51"/>
      <c r="C31" s="51"/>
      <c r="D31" s="51"/>
      <c r="E31" s="51"/>
      <c r="F31" s="2"/>
      <c r="G31" s="2"/>
    </row>
    <row r="32" spans="1:7" ht="15" thickBot="1" x14ac:dyDescent="0.4">
      <c r="A32" s="1"/>
      <c r="B32" s="45" t="s">
        <v>23</v>
      </c>
      <c r="C32" s="45"/>
      <c r="D32" s="45"/>
      <c r="E32" s="45"/>
      <c r="F32" s="46"/>
      <c r="G32" s="10">
        <f>G8+G13+G19+G29</f>
        <v>49880</v>
      </c>
    </row>
    <row r="33" spans="1:7" ht="15" thickBot="1" x14ac:dyDescent="0.4">
      <c r="A33" s="7"/>
      <c r="B33" s="45" t="s">
        <v>14</v>
      </c>
      <c r="C33" s="45"/>
      <c r="D33" s="45"/>
      <c r="E33" s="45"/>
      <c r="F33" s="46"/>
      <c r="G33" s="10">
        <f>G32/100*22</f>
        <v>10973.6</v>
      </c>
    </row>
    <row r="34" spans="1:7" ht="15" thickBot="1" x14ac:dyDescent="0.4">
      <c r="A34" s="7"/>
      <c r="B34" s="45" t="s">
        <v>24</v>
      </c>
      <c r="C34" s="45"/>
      <c r="D34" s="45"/>
      <c r="E34" s="45"/>
      <c r="F34" s="46"/>
      <c r="G34" s="10">
        <f>G32+G33</f>
        <v>60853.599999999999</v>
      </c>
    </row>
    <row r="36" spans="1:7" x14ac:dyDescent="0.35">
      <c r="B36" s="35" t="s">
        <v>41</v>
      </c>
      <c r="C36" s="35"/>
      <c r="F36" s="35" t="s">
        <v>42</v>
      </c>
      <c r="G36" s="35"/>
    </row>
  </sheetData>
  <sheetProtection algorithmName="SHA-512" hashValue="1QggERIvb6pGnd0WRY/MxJjB+85wNdKZZ42RHhhvKGJW4PrQ4i7CHOEAnUQ/BWbDpLOGjnWiI3XdTddUfco8jQ==" saltValue="rYF5WkjbuxfDh77wsTYjCA==" spinCount="100000" sheet="1" objects="1" scenarios="1" selectLockedCells="1"/>
  <mergeCells count="54">
    <mergeCell ref="A1:C1"/>
    <mergeCell ref="B27:C27"/>
    <mergeCell ref="D25:E25"/>
    <mergeCell ref="D23:E23"/>
    <mergeCell ref="D26:E26"/>
    <mergeCell ref="B23:C23"/>
    <mergeCell ref="B24:C24"/>
    <mergeCell ref="B25:C25"/>
    <mergeCell ref="B26:C26"/>
    <mergeCell ref="A14:C14"/>
    <mergeCell ref="D14:E15"/>
    <mergeCell ref="D9:E9"/>
    <mergeCell ref="B10:C10"/>
    <mergeCell ref="D10:E10"/>
    <mergeCell ref="B8:C8"/>
    <mergeCell ref="D8:E8"/>
    <mergeCell ref="G14:G15"/>
    <mergeCell ref="A15:C15"/>
    <mergeCell ref="B11:C11"/>
    <mergeCell ref="D11:E11"/>
    <mergeCell ref="B12:C12"/>
    <mergeCell ref="D12:E12"/>
    <mergeCell ref="B13:C13"/>
    <mergeCell ref="D13:E13"/>
    <mergeCell ref="F14:F15"/>
    <mergeCell ref="B34:F34"/>
    <mergeCell ref="B16:C16"/>
    <mergeCell ref="D16:E16"/>
    <mergeCell ref="D21:E21"/>
    <mergeCell ref="B22:C22"/>
    <mergeCell ref="D22:E22"/>
    <mergeCell ref="B29:C29"/>
    <mergeCell ref="D29:E29"/>
    <mergeCell ref="B30:C30"/>
    <mergeCell ref="D30:E30"/>
    <mergeCell ref="D27:E27"/>
    <mergeCell ref="D24:E24"/>
    <mergeCell ref="D28:E28"/>
    <mergeCell ref="B17:F17"/>
    <mergeCell ref="B18:F18"/>
    <mergeCell ref="B31:C31"/>
    <mergeCell ref="D6:E6"/>
    <mergeCell ref="B7:C7"/>
    <mergeCell ref="D7:E7"/>
    <mergeCell ref="B32:F32"/>
    <mergeCell ref="B33:F33"/>
    <mergeCell ref="D31:E31"/>
    <mergeCell ref="A21:C21"/>
    <mergeCell ref="B28:C28"/>
    <mergeCell ref="A3:C3"/>
    <mergeCell ref="A9:C9"/>
    <mergeCell ref="A4:C4"/>
    <mergeCell ref="A5:C5"/>
    <mergeCell ref="B6:C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6BBFFDF74F9A4A93DE08C44572E407" ma:contentTypeVersion="8" ma:contentTypeDescription="Ustvari nov dokument." ma:contentTypeScope="" ma:versionID="aea5a916eaf3043e9f70253195b24663">
  <xsd:schema xmlns:xsd="http://www.w3.org/2001/XMLSchema" xmlns:xs="http://www.w3.org/2001/XMLSchema" xmlns:p="http://schemas.microsoft.com/office/2006/metadata/properties" xmlns:ns3="3f527895-cdcd-4d7b-866c-fbaa49434919" targetNamespace="http://schemas.microsoft.com/office/2006/metadata/properties" ma:root="true" ma:fieldsID="ecc06daa6c8ed810d523b682f3da5d6e" ns3:_="">
    <xsd:import namespace="3f527895-cdcd-4d7b-866c-fbaa494349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27895-cdcd-4d7b-866c-fbaa49434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D3B56B-FEAD-49C1-9DA6-5A9C031AE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CFBA49-E4D1-4329-B05A-B4003B6A6A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38EE54-55A1-44F6-9398-49FAD6B5138C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f527895-cdcd-4d7b-866c-fbaa49434919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ČERNOŠ VERBIČ Jerneja</cp:lastModifiedBy>
  <cp:lastPrinted>2017-03-02T08:03:25Z</cp:lastPrinted>
  <dcterms:created xsi:type="dcterms:W3CDTF">2017-01-31T11:57:55Z</dcterms:created>
  <dcterms:modified xsi:type="dcterms:W3CDTF">2021-02-26T06:21:46Z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0x010100FA6BBFFDF74F9A4A93DE08C44572E407</vt:lpwstr>
  </property>
</Properties>
</file>